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23235" windowHeight="9405"/>
  </bookViews>
  <sheets>
    <sheet name="MAPA DE RIESGOS" sheetId="1" r:id="rId1"/>
  </sheets>
  <calcPr calcId="144525"/>
</workbook>
</file>

<file path=xl/calcChain.xml><?xml version="1.0" encoding="utf-8"?>
<calcChain xmlns="http://schemas.openxmlformats.org/spreadsheetml/2006/main">
  <c r="V17" i="1" l="1"/>
  <c r="V16" i="1"/>
  <c r="V12" i="1"/>
  <c r="W12" i="1" l="1"/>
  <c r="J17" i="1"/>
  <c r="K17" i="1"/>
  <c r="L17" i="1"/>
  <c r="M17" i="1"/>
  <c r="I17" i="1"/>
  <c r="J16" i="1"/>
  <c r="K16" i="1"/>
  <c r="L16" i="1"/>
  <c r="M16" i="1"/>
  <c r="I16" i="1"/>
  <c r="I15" i="1"/>
  <c r="I14" i="1"/>
  <c r="I13" i="1"/>
  <c r="M15" i="1" l="1"/>
  <c r="L15" i="1"/>
  <c r="K15" i="1"/>
  <c r="J15" i="1"/>
  <c r="V15" i="1"/>
  <c r="M14" i="1"/>
  <c r="L14" i="1"/>
  <c r="K14" i="1"/>
  <c r="J14" i="1"/>
  <c r="M13" i="1"/>
  <c r="L13" i="1"/>
  <c r="K13" i="1"/>
  <c r="J13" i="1"/>
  <c r="V13" i="1"/>
  <c r="V14" i="1" l="1"/>
</calcChain>
</file>

<file path=xl/sharedStrings.xml><?xml version="1.0" encoding="utf-8"?>
<sst xmlns="http://schemas.openxmlformats.org/spreadsheetml/2006/main" count="69" uniqueCount="55">
  <si>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</si>
  <si>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</si>
  <si>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</si>
  <si>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</si>
  <si>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</si>
  <si>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</si>
  <si>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</si>
  <si>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</si>
  <si>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</si>
  <si>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</si>
  <si>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</si>
  <si>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</si>
  <si>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</si>
  <si>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</si>
  <si>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</si>
  <si>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</si>
  <si>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</si>
  <si>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</si>
  <si>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</si>
  <si>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</si>
  <si>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</si>
  <si>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</si>
  <si>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</si>
  <si>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</si>
  <si>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</si>
  <si>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</si>
  <si>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</si>
  <si>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</si>
  <si>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</si>
  <si>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</si>
  <si>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</si>
  <si>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</si>
  <si>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</si>
  <si>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</si>
  <si>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</si>
  <si>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</si>
  <si>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</si>
  <si>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NO RESPUESTA DE LAS UNIDADES DE BOMBEO BOSCONIA</t>
  </si>
  <si>
    <t xml:space="preserve">BOMBEO BOSCONIA </t>
  </si>
  <si>
    <t xml:space="preserve">Jefe División Electromecánica </t>
  </si>
  <si>
    <t>• Cumplimiento de los programas de mantenimiento.
• Duplicidad de elementos para las acometidas, alimentación y  Sistemas de Control.</t>
  </si>
  <si>
    <t>FALLA DEL SISTEMA CONTRA GOLPE DE ARIETE</t>
  </si>
  <si>
    <t xml:space="preserve">• Cumplimiento de los programas de mantenimiento.
</t>
  </si>
  <si>
    <t>FALLA EN LA TUBERIA DE IMPULSION</t>
  </si>
  <si>
    <r>
      <t xml:space="preserve">FALLA EN </t>
    </r>
    <r>
      <rPr>
        <sz val="8"/>
        <color indexed="8"/>
        <rFont val="Arial"/>
        <family val="2"/>
      </rPr>
      <t>EL SUMINISTRO DE ENERGÍA ELÉCTRICA A LA ESTACIÓN DE BOMBEO.</t>
    </r>
  </si>
  <si>
    <r>
      <t>FALLA EN EQUIPOS ELECTROMECÁNICOS</t>
    </r>
    <r>
      <rPr>
        <sz val="8"/>
        <color indexed="8"/>
        <rFont val="Arial"/>
        <family val="2"/>
      </rPr>
      <t xml:space="preserve"> (UNIDADES DE BOMBEO Y EQUIPOS AUXILIARES)</t>
    </r>
  </si>
  <si>
    <r>
      <t xml:space="preserve">FALLA EN LOS SISTEMAS DE ALIMENTACIÓN, </t>
    </r>
    <r>
      <rPr>
        <sz val="8"/>
        <color indexed="8"/>
        <rFont val="Arial"/>
        <family val="2"/>
      </rPr>
      <t>ACOMETIDAS Y CONTROL DE LAS UNIDADES DE BOMBEO</t>
    </r>
  </si>
  <si>
    <t xml:space="preserve">• Realización de mantenimiento predictivo sobre los transformadores de potencia de 12/16 MVA.
</t>
  </si>
  <si>
    <r>
      <t xml:space="preserve">• Ejecución de labores de mantenimiento en los equipos de patio de la Subestación Eléctrica , de acuerdo con los cronogramas establecidos.
• Existencia de anillo de respaldo con el Operador de Red (ESSA S.A.)
</t>
    </r>
    <r>
      <rPr>
        <u/>
        <sz val="8"/>
        <rFont val="Arial"/>
        <family val="2"/>
      </rPr>
      <t>*Mantenimiento preventivo sobre equipos de patio en la subestación electrica</t>
    </r>
  </si>
  <si>
    <r>
      <t>• Rutinas diarias de inspección de equipos electromecánicos de bombeo 
• Cumplimiento de los programas de mantenimiento
• Duplicidad de equipos
*</t>
    </r>
    <r>
      <rPr>
        <u/>
        <sz val="8"/>
        <rFont val="Arial"/>
        <family val="2"/>
      </rPr>
      <t>Mantenimiento sistema oleohidraúlico</t>
    </r>
  </si>
  <si>
    <r>
      <t xml:space="preserve">• Mantenimiento en válvulas de succión y descarga de las Unidades 4 y 3.
• Rebobinado de Estator de La Unidad N° 2.
• Actualización Tecnológica: Cambio de Motor de Unidad 4 y 2.
</t>
    </r>
    <r>
      <rPr>
        <u/>
        <sz val="8"/>
        <rFont val="Arial"/>
        <family val="2"/>
      </rPr>
      <t>• Actualización Tecnológica: Cambio de instrumentación de Unidades 1 y 2 eje</t>
    </r>
    <r>
      <rPr>
        <sz val="8"/>
        <rFont val="Arial"/>
        <family val="2"/>
      </rPr>
      <t>.
• Retrofit de interruptores de media tensión (3150 A y 1250 A)</t>
    </r>
  </si>
  <si>
    <r>
      <t xml:space="preserve">• Instalación de actuadores sobre válvulas de cierre en tanques hidroneumáticos.
</t>
    </r>
    <r>
      <rPr>
        <u/>
        <sz val="8"/>
        <rFont val="Arial"/>
        <family val="2"/>
      </rPr>
      <t>*Adquisición de compresor para sistema contra golpe de ariete.</t>
    </r>
  </si>
  <si>
    <r>
      <t>• Realización de mantenimiento predictivo sobre los autotransformadores de arranque y cableado de potencia.
*</t>
    </r>
    <r>
      <rPr>
        <u/>
        <sz val="8"/>
        <rFont val="Arial"/>
        <family val="2"/>
      </rPr>
      <t>Normalización de cableado</t>
    </r>
  </si>
  <si>
    <t>X</t>
  </si>
  <si>
    <r>
      <t>• Cambio de siete (7) juntas de dilatación sobre la tubería de impulsión.
*</t>
    </r>
    <r>
      <rPr>
        <u/>
        <sz val="8"/>
        <rFont val="Arial"/>
        <family val="2"/>
      </rPr>
      <t xml:space="preserve">Estudio de espesores en la tubería
*Adquisición de dos juntas de dilatación,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</si>
</sst>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6" fillId="0" borderId="0">
      <alignment horizontal="right" vertical="center"/>
    </xf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6" borderId="0" applyNumberFormat="0" applyBorder="0" applyAlignment="0" applyProtection="0"/>
    <xf numFmtId="0" fontId="22" fillId="18" borderId="15" applyNumberFormat="0" applyAlignment="0" applyProtection="0"/>
    <xf numFmtId="0" fontId="23" fillId="19" borderId="16" applyNumberFormat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6" fillId="9" borderId="15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29" fillId="0" borderId="0">
      <alignment horizontal="right" vertical="center"/>
    </xf>
    <xf numFmtId="0" fontId="19" fillId="25" borderId="18" applyNumberFormat="0" applyFont="0" applyAlignment="0" applyProtection="0"/>
    <xf numFmtId="9" fontId="29" fillId="0" borderId="0" applyFont="0" applyFill="0" applyBorder="0" applyAlignment="0" applyProtection="0"/>
    <xf numFmtId="0" fontId="30" fillId="18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2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textRotation="255" wrapText="1"/>
    </xf>
    <xf numFmtId="1" fontId="13" fillId="0" borderId="14" xfId="1" applyNumberFormat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justify" vertical="center" wrapText="1"/>
    </xf>
    <xf numFmtId="0" fontId="38" fillId="0" borderId="14" xfId="0" applyFont="1" applyBorder="1" applyAlignment="1">
      <alignment vertical="center" wrapText="1"/>
    </xf>
    <xf numFmtId="0" fontId="38" fillId="0" borderId="1" xfId="0" quotePrefix="1" applyFont="1" applyBorder="1" applyAlignment="1">
      <alignment horizontal="justify" vertical="center" wrapText="1"/>
    </xf>
    <xf numFmtId="1" fontId="38" fillId="3" borderId="1" xfId="0" quotePrefix="1" applyNumberFormat="1" applyFont="1" applyFill="1" applyBorder="1" applyAlignment="1">
      <alignment horizontal="justify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1"/>
    <cellStyle name="Título 2 2" xfId="42"/>
    <cellStyle name="Título 3 2" xfId="43"/>
    <cellStyle name="Título 4" xfId="44"/>
    <cellStyle name="Total 2" xfId="45"/>
  </cellStyles>
  <dxfs count="15"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64708" y="66335"/>
          <a:ext cx="120559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zoomScaleNormal="100" workbookViewId="0">
      <selection activeCell="V18" sqref="V18"/>
    </sheetView>
  </sheetViews>
  <sheetFormatPr baseColWidth="10" defaultRowHeight="12.75" x14ac:dyDescent="0.25"/>
  <cols>
    <col min="1" max="1" width="20.85546875" style="2" customWidth="1"/>
    <col min="2" max="2" width="21.28515625" style="2" customWidth="1"/>
    <col min="3" max="3" width="3" style="2" customWidth="1"/>
    <col min="4" max="7" width="2.28515625" style="2" customWidth="1"/>
    <col min="8" max="8" width="2.85546875" style="2" customWidth="1"/>
    <col min="9" max="13" width="3" style="2" customWidth="1"/>
    <col min="14" max="14" width="0.5703125" style="2" customWidth="1"/>
    <col min="15" max="15" width="2.140625" style="2" customWidth="1"/>
    <col min="16" max="16" width="2.28515625" style="2" customWidth="1"/>
    <col min="17" max="17" width="3.140625" style="2" customWidth="1"/>
    <col min="18" max="18" width="2.28515625" style="2" customWidth="1"/>
    <col min="19" max="19" width="3.5703125" style="2" customWidth="1"/>
    <col min="20" max="20" width="4.5703125" style="2" customWidth="1"/>
    <col min="21" max="21" width="0.5703125" style="2" customWidth="1"/>
    <col min="22" max="22" width="4.7109375" style="2" customWidth="1"/>
    <col min="23" max="23" width="7" style="2" customWidth="1"/>
    <col min="24" max="24" width="0.5703125" style="2" customWidth="1"/>
    <col min="25" max="25" width="24" style="2" customWidth="1"/>
    <col min="26" max="26" width="12.42578125" style="2" customWidth="1"/>
    <col min="27" max="27" width="6.42578125" style="2" customWidth="1"/>
    <col min="28" max="28" width="4.42578125" style="2" customWidth="1"/>
    <col min="29" max="29" width="6.85546875" style="2" customWidth="1"/>
    <col min="30" max="16384" width="11.42578125" style="2"/>
  </cols>
  <sheetData>
    <row r="1" spans="1:30" ht="12" customHeight="1" x14ac:dyDescent="0.25">
      <c r="A1" s="1" t="s">
        <v>0</v>
      </c>
      <c r="B1" s="58" t="s">
        <v>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</row>
    <row r="2" spans="1:30" ht="12" customHeight="1" x14ac:dyDescent="0.25">
      <c r="A2" s="1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30" ht="12" customHeight="1" x14ac:dyDescent="0.25">
      <c r="A3" s="3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30" ht="14.25" customHeight="1" x14ac:dyDescent="0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</row>
    <row r="5" spans="1:30" ht="7.5" customHeight="1" x14ac:dyDescent="0.25"/>
    <row r="6" spans="1:30" ht="28.5" customHeight="1" x14ac:dyDescent="0.25">
      <c r="A6" s="4" t="s">
        <v>5</v>
      </c>
      <c r="B6" s="5">
        <v>2015</v>
      </c>
      <c r="C6" s="60" t="s">
        <v>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1" t="s">
        <v>7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3" t="s">
        <v>8</v>
      </c>
      <c r="AA6" s="64"/>
      <c r="AB6" s="64"/>
      <c r="AC6" s="65"/>
    </row>
    <row r="7" spans="1:30" ht="3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8"/>
      <c r="V7" s="37"/>
      <c r="W7" s="37"/>
      <c r="X7" s="37"/>
      <c r="Y7" s="37"/>
      <c r="Z7" s="37"/>
      <c r="AA7" s="37"/>
      <c r="AB7" s="37"/>
      <c r="AC7" s="37"/>
      <c r="AD7" s="6"/>
    </row>
    <row r="8" spans="1:30" s="9" customFormat="1" ht="24.75" customHeight="1" x14ac:dyDescent="0.25">
      <c r="A8" s="7" t="s">
        <v>9</v>
      </c>
      <c r="B8" s="39" t="s">
        <v>37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1"/>
      <c r="U8" s="8"/>
      <c r="V8" s="36" t="s">
        <v>10</v>
      </c>
      <c r="W8" s="36"/>
      <c r="X8" s="36"/>
      <c r="Y8" s="42" t="s">
        <v>38</v>
      </c>
      <c r="Z8" s="42"/>
      <c r="AA8" s="42"/>
      <c r="AB8" s="42"/>
      <c r="AC8" s="42"/>
    </row>
    <row r="9" spans="1:30" s="9" customFormat="1" ht="6" customHeight="1" x14ac:dyDescent="0.25">
      <c r="A9" s="10"/>
      <c r="B9" s="11"/>
      <c r="C9" s="11"/>
      <c r="D9" s="11"/>
      <c r="E9" s="11"/>
      <c r="F9" s="11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  <c r="W9" s="12"/>
      <c r="X9" s="12"/>
      <c r="Y9" s="12"/>
      <c r="Z9" s="12"/>
      <c r="AA9" s="12"/>
      <c r="AB9" s="11"/>
      <c r="AC9" s="11"/>
    </row>
    <row r="10" spans="1:30" ht="18" customHeight="1" x14ac:dyDescent="0.25">
      <c r="A10" s="33" t="s">
        <v>11</v>
      </c>
      <c r="B10" s="43" t="s">
        <v>12</v>
      </c>
      <c r="C10" s="44" t="s">
        <v>13</v>
      </c>
      <c r="D10" s="44" t="s">
        <v>14</v>
      </c>
      <c r="E10" s="44"/>
      <c r="F10" s="44"/>
      <c r="G10" s="44"/>
      <c r="H10" s="44"/>
      <c r="I10" s="46" t="s">
        <v>15</v>
      </c>
      <c r="J10" s="47"/>
      <c r="K10" s="47"/>
      <c r="L10" s="47"/>
      <c r="M10" s="48"/>
      <c r="N10" s="15"/>
      <c r="O10" s="52" t="s">
        <v>16</v>
      </c>
      <c r="P10" s="53"/>
      <c r="Q10" s="53"/>
      <c r="R10" s="53"/>
      <c r="S10" s="53"/>
      <c r="T10" s="54"/>
      <c r="U10" s="15"/>
      <c r="V10" s="33" t="s">
        <v>17</v>
      </c>
      <c r="W10" s="33"/>
      <c r="X10" s="16"/>
      <c r="Y10" s="33" t="s">
        <v>18</v>
      </c>
      <c r="Z10" s="33"/>
      <c r="AA10" s="33"/>
      <c r="AB10" s="33"/>
      <c r="AC10" s="33"/>
    </row>
    <row r="11" spans="1:30" ht="45.75" customHeight="1" x14ac:dyDescent="0.25">
      <c r="A11" s="33"/>
      <c r="B11" s="33"/>
      <c r="C11" s="45"/>
      <c r="D11" s="45"/>
      <c r="E11" s="45"/>
      <c r="F11" s="45"/>
      <c r="G11" s="45"/>
      <c r="H11" s="45"/>
      <c r="I11" s="49"/>
      <c r="J11" s="50"/>
      <c r="K11" s="50"/>
      <c r="L11" s="50"/>
      <c r="M11" s="51"/>
      <c r="N11" s="15"/>
      <c r="O11" s="55"/>
      <c r="P11" s="56"/>
      <c r="Q11" s="56"/>
      <c r="R11" s="56"/>
      <c r="S11" s="56"/>
      <c r="T11" s="57"/>
      <c r="U11" s="15"/>
      <c r="V11" s="7" t="s">
        <v>19</v>
      </c>
      <c r="W11" s="7" t="s">
        <v>20</v>
      </c>
      <c r="X11" s="16"/>
      <c r="Y11" s="34" t="s">
        <v>21</v>
      </c>
      <c r="Z11" s="35"/>
      <c r="AA11" s="36" t="s">
        <v>22</v>
      </c>
      <c r="AB11" s="36"/>
      <c r="AC11" s="36"/>
    </row>
    <row r="12" spans="1:30" ht="96" customHeight="1" x14ac:dyDescent="0.25">
      <c r="A12" s="33"/>
      <c r="B12" s="33"/>
      <c r="C12" s="45"/>
      <c r="D12" s="17" t="s">
        <v>23</v>
      </c>
      <c r="E12" s="17" t="s">
        <v>14</v>
      </c>
      <c r="F12" s="17" t="s">
        <v>24</v>
      </c>
      <c r="G12" s="17" t="s">
        <v>13</v>
      </c>
      <c r="H12" s="17" t="s">
        <v>25</v>
      </c>
      <c r="I12" s="17" t="s">
        <v>23</v>
      </c>
      <c r="J12" s="17" t="s">
        <v>14</v>
      </c>
      <c r="K12" s="17" t="s">
        <v>24</v>
      </c>
      <c r="L12" s="17" t="s">
        <v>13</v>
      </c>
      <c r="M12" s="17" t="s">
        <v>25</v>
      </c>
      <c r="N12" s="15"/>
      <c r="O12" s="18" t="s">
        <v>26</v>
      </c>
      <c r="P12" s="18" t="s">
        <v>27</v>
      </c>
      <c r="Q12" s="18" t="s">
        <v>28</v>
      </c>
      <c r="R12" s="18" t="s">
        <v>29</v>
      </c>
      <c r="S12" s="18" t="s">
        <v>30</v>
      </c>
      <c r="T12" s="18" t="s">
        <v>31</v>
      </c>
      <c r="U12" s="15"/>
      <c r="V12" s="19">
        <f>AVERAGE(V13:V17)</f>
        <v>15</v>
      </c>
      <c r="W12" s="20">
        <f>SUM(V13:V17)</f>
        <v>75</v>
      </c>
      <c r="X12" s="16"/>
      <c r="Y12" s="21" t="s">
        <v>32</v>
      </c>
      <c r="Z12" s="21" t="s">
        <v>33</v>
      </c>
      <c r="AA12" s="22" t="s">
        <v>34</v>
      </c>
      <c r="AB12" s="22" t="s">
        <v>35</v>
      </c>
      <c r="AC12" s="22" t="s">
        <v>36</v>
      </c>
    </row>
    <row r="13" spans="1:30" ht="135.75" customHeight="1" x14ac:dyDescent="0.25">
      <c r="A13" s="28" t="s">
        <v>44</v>
      </c>
      <c r="B13" s="30" t="s">
        <v>48</v>
      </c>
      <c r="C13" s="32">
        <v>2</v>
      </c>
      <c r="D13" s="32">
        <v>3</v>
      </c>
      <c r="E13" s="32">
        <v>3</v>
      </c>
      <c r="F13" s="32">
        <v>2</v>
      </c>
      <c r="G13" s="32">
        <v>1</v>
      </c>
      <c r="H13" s="32">
        <v>0</v>
      </c>
      <c r="I13" s="24">
        <f>$C$13*D13</f>
        <v>6</v>
      </c>
      <c r="J13" s="23">
        <f>$C$13*E13</f>
        <v>6</v>
      </c>
      <c r="K13" s="23">
        <f t="shared" ref="K13:M13" si="0">$C$13*F13</f>
        <v>4</v>
      </c>
      <c r="L13" s="24">
        <f t="shared" si="0"/>
        <v>2</v>
      </c>
      <c r="M13" s="24">
        <f t="shared" si="0"/>
        <v>0</v>
      </c>
      <c r="N13" s="25"/>
      <c r="O13" s="24"/>
      <c r="P13" s="24"/>
      <c r="Q13" s="24"/>
      <c r="R13" s="24"/>
      <c r="S13" s="24"/>
      <c r="T13" s="24"/>
      <c r="U13" s="25"/>
      <c r="V13" s="24">
        <f>SUM(I13:M13)</f>
        <v>18</v>
      </c>
      <c r="W13" s="24"/>
      <c r="X13" s="26"/>
      <c r="Y13" s="31" t="s">
        <v>47</v>
      </c>
      <c r="Z13" s="27" t="s">
        <v>39</v>
      </c>
      <c r="AA13" s="27"/>
      <c r="AB13" s="27" t="s">
        <v>53</v>
      </c>
      <c r="AC13" s="27"/>
    </row>
    <row r="14" spans="1:30" ht="140.25" customHeight="1" x14ac:dyDescent="0.25">
      <c r="A14" s="28" t="s">
        <v>45</v>
      </c>
      <c r="B14" s="29" t="s">
        <v>49</v>
      </c>
      <c r="C14" s="32">
        <v>3</v>
      </c>
      <c r="D14" s="32">
        <v>2</v>
      </c>
      <c r="E14" s="32">
        <v>0</v>
      </c>
      <c r="F14" s="32">
        <v>1</v>
      </c>
      <c r="G14" s="32">
        <v>0</v>
      </c>
      <c r="H14" s="32">
        <v>0</v>
      </c>
      <c r="I14" s="23">
        <f>$C$14*D14</f>
        <v>6</v>
      </c>
      <c r="J14" s="23">
        <f t="shared" ref="J14:M14" si="1">$C$14*E14</f>
        <v>0</v>
      </c>
      <c r="K14" s="23">
        <f t="shared" si="1"/>
        <v>3</v>
      </c>
      <c r="L14" s="24">
        <f t="shared" si="1"/>
        <v>0</v>
      </c>
      <c r="M14" s="24">
        <f t="shared" si="1"/>
        <v>0</v>
      </c>
      <c r="N14" s="25"/>
      <c r="O14" s="24"/>
      <c r="P14" s="24"/>
      <c r="Q14" s="24"/>
      <c r="R14" s="24"/>
      <c r="S14" s="24"/>
      <c r="T14" s="24"/>
      <c r="U14" s="25"/>
      <c r="V14" s="24">
        <f>SUM(I14:M14)</f>
        <v>9</v>
      </c>
      <c r="W14" s="24"/>
      <c r="X14" s="26"/>
      <c r="Y14" s="31" t="s">
        <v>50</v>
      </c>
      <c r="Z14" s="27" t="s">
        <v>39</v>
      </c>
      <c r="AA14" s="24"/>
      <c r="AB14" s="24"/>
      <c r="AC14" s="24" t="s">
        <v>53</v>
      </c>
    </row>
    <row r="15" spans="1:30" ht="70.5" customHeight="1" x14ac:dyDescent="0.25">
      <c r="A15" s="28" t="s">
        <v>46</v>
      </c>
      <c r="B15" s="30" t="s">
        <v>40</v>
      </c>
      <c r="C15" s="32">
        <v>3</v>
      </c>
      <c r="D15" s="32">
        <v>1</v>
      </c>
      <c r="E15" s="32">
        <v>0</v>
      </c>
      <c r="F15" s="32">
        <v>1</v>
      </c>
      <c r="G15" s="32">
        <v>0</v>
      </c>
      <c r="H15" s="32">
        <v>0</v>
      </c>
      <c r="I15" s="23">
        <f>$C$15*D15</f>
        <v>3</v>
      </c>
      <c r="J15" s="23">
        <f t="shared" ref="J15:M15" si="2">$C$15*E15</f>
        <v>0</v>
      </c>
      <c r="K15" s="23">
        <f t="shared" si="2"/>
        <v>3</v>
      </c>
      <c r="L15" s="24">
        <f t="shared" si="2"/>
        <v>0</v>
      </c>
      <c r="M15" s="24">
        <f t="shared" si="2"/>
        <v>0</v>
      </c>
      <c r="N15" s="25"/>
      <c r="O15" s="24"/>
      <c r="P15" s="24"/>
      <c r="Q15" s="24"/>
      <c r="R15" s="24"/>
      <c r="S15" s="24"/>
      <c r="T15" s="24"/>
      <c r="U15" s="25"/>
      <c r="V15" s="24">
        <f>SUM(I15:M15)</f>
        <v>6</v>
      </c>
      <c r="W15" s="24"/>
      <c r="X15" s="26"/>
      <c r="Y15" s="31" t="s">
        <v>52</v>
      </c>
      <c r="Z15" s="27" t="s">
        <v>39</v>
      </c>
      <c r="AA15" s="24"/>
      <c r="AB15" s="24"/>
      <c r="AC15" s="24" t="s">
        <v>53</v>
      </c>
    </row>
    <row r="16" spans="1:30" ht="63" customHeight="1" x14ac:dyDescent="0.25">
      <c r="A16" s="28" t="s">
        <v>41</v>
      </c>
      <c r="B16" s="30" t="s">
        <v>42</v>
      </c>
      <c r="C16" s="32">
        <v>1</v>
      </c>
      <c r="D16" s="32">
        <v>4</v>
      </c>
      <c r="E16" s="32">
        <v>4</v>
      </c>
      <c r="F16" s="32">
        <v>4</v>
      </c>
      <c r="G16" s="32">
        <v>5</v>
      </c>
      <c r="H16" s="32">
        <v>4</v>
      </c>
      <c r="I16" s="23">
        <f>$C$16*D16</f>
        <v>4</v>
      </c>
      <c r="J16" s="23">
        <f t="shared" ref="J16:M16" si="3">$C$16*E16</f>
        <v>4</v>
      </c>
      <c r="K16" s="23">
        <f t="shared" si="3"/>
        <v>4</v>
      </c>
      <c r="L16" s="23">
        <f t="shared" si="3"/>
        <v>5</v>
      </c>
      <c r="M16" s="23">
        <f t="shared" si="3"/>
        <v>4</v>
      </c>
      <c r="N16" s="25"/>
      <c r="O16" s="24"/>
      <c r="P16" s="24"/>
      <c r="Q16" s="24"/>
      <c r="R16" s="24"/>
      <c r="S16" s="24"/>
      <c r="T16" s="24"/>
      <c r="U16" s="25"/>
      <c r="V16" s="24">
        <f>SUM(I16:M16)</f>
        <v>21</v>
      </c>
      <c r="W16" s="24"/>
      <c r="X16" s="26"/>
      <c r="Y16" s="31" t="s">
        <v>51</v>
      </c>
      <c r="Z16" s="27"/>
      <c r="AA16" s="24"/>
      <c r="AB16" s="24"/>
      <c r="AC16" s="24" t="s">
        <v>53</v>
      </c>
    </row>
    <row r="17" spans="1:29" ht="78.75" x14ac:dyDescent="0.25">
      <c r="A17" s="28" t="s">
        <v>43</v>
      </c>
      <c r="B17" s="30" t="s">
        <v>42</v>
      </c>
      <c r="C17" s="32">
        <v>1</v>
      </c>
      <c r="D17" s="32">
        <v>4</v>
      </c>
      <c r="E17" s="32">
        <v>4</v>
      </c>
      <c r="F17" s="32">
        <v>4</v>
      </c>
      <c r="G17" s="32">
        <v>5</v>
      </c>
      <c r="H17" s="32">
        <v>4</v>
      </c>
      <c r="I17" s="23">
        <f>$C$17*D17</f>
        <v>4</v>
      </c>
      <c r="J17" s="23">
        <f t="shared" ref="J17:M17" si="4">$C$17*E17</f>
        <v>4</v>
      </c>
      <c r="K17" s="23">
        <f t="shared" si="4"/>
        <v>4</v>
      </c>
      <c r="L17" s="23">
        <f t="shared" si="4"/>
        <v>5</v>
      </c>
      <c r="M17" s="23">
        <f t="shared" si="4"/>
        <v>4</v>
      </c>
      <c r="N17" s="25"/>
      <c r="O17" s="24"/>
      <c r="P17" s="24"/>
      <c r="Q17" s="24"/>
      <c r="R17" s="24"/>
      <c r="S17" s="24"/>
      <c r="T17" s="24"/>
      <c r="U17" s="25"/>
      <c r="V17" s="24">
        <f>SUM(I17:M17)</f>
        <v>21</v>
      </c>
      <c r="W17" s="24"/>
      <c r="X17" s="26"/>
      <c r="Y17" s="31" t="s">
        <v>54</v>
      </c>
      <c r="Z17" s="27"/>
      <c r="AA17" s="24"/>
      <c r="AB17" s="24"/>
      <c r="AC17" s="24" t="s">
        <v>53</v>
      </c>
    </row>
  </sheetData>
  <mergeCells count="20">
    <mergeCell ref="B1:Y3"/>
    <mergeCell ref="Z1:AC3"/>
    <mergeCell ref="A4:AC4"/>
    <mergeCell ref="C6:M6"/>
    <mergeCell ref="N6:Y6"/>
    <mergeCell ref="Z6:AC6"/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</mergeCells>
  <conditionalFormatting sqref="N13:U15">
    <cfRule type="cellIs" dxfId="14" priority="17" operator="between">
      <formula>15</formula>
      <formula>25</formula>
    </cfRule>
    <cfRule type="cellIs" dxfId="13" priority="18" operator="between">
      <formula>8</formula>
      <formula>12</formula>
    </cfRule>
    <cfRule type="cellIs" dxfId="12" priority="19" operator="between">
      <formula>4</formula>
      <formula>6</formula>
    </cfRule>
  </conditionalFormatting>
  <conditionalFormatting sqref="I13:M17">
    <cfRule type="cellIs" dxfId="11" priority="13" operator="between">
      <formula>4</formula>
      <formula>6</formula>
    </cfRule>
    <cfRule type="cellIs" dxfId="10" priority="14" operator="between">
      <formula>8</formula>
      <formula>12</formula>
    </cfRule>
    <cfRule type="cellIs" dxfId="9" priority="15" operator="between">
      <formula>15</formula>
      <formula>25</formula>
    </cfRule>
    <cfRule type="cellIs" dxfId="8" priority="16" operator="between">
      <formula>1</formula>
      <formula>3</formula>
    </cfRule>
  </conditionalFormatting>
  <conditionalFormatting sqref="A13">
    <cfRule type="cellIs" dxfId="7" priority="8" stopIfTrue="1" operator="between">
      <formula>41</formula>
      <formula>60</formula>
    </cfRule>
    <cfRule type="cellIs" dxfId="6" priority="9" stopIfTrue="1" operator="between">
      <formula>21</formula>
      <formula>40</formula>
    </cfRule>
    <cfRule type="cellIs" dxfId="5" priority="10" stopIfTrue="1" operator="between">
      <formula>11</formula>
      <formula>20</formula>
    </cfRule>
    <cfRule type="cellIs" dxfId="4" priority="11" stopIfTrue="1" operator="between">
      <formula>6</formula>
      <formula>10</formula>
    </cfRule>
    <cfRule type="cellIs" dxfId="3" priority="12" stopIfTrue="1" operator="between">
      <formula>1</formula>
      <formula>5</formula>
    </cfRule>
  </conditionalFormatting>
  <conditionalFormatting sqref="N16:U17">
    <cfRule type="cellIs" dxfId="2" priority="5" operator="between">
      <formula>15</formula>
      <formula>25</formula>
    </cfRule>
    <cfRule type="cellIs" dxfId="1" priority="6" operator="between">
      <formula>8</formula>
      <formula>12</formula>
    </cfRule>
    <cfRule type="cellIs" dxfId="0" priority="7" operator="between">
      <formula>4</formula>
      <formula>6</formula>
    </cfRule>
  </conditionalFormatting>
  <dataValidations count="2">
    <dataValidation type="list" allowBlank="1" showInputMessage="1" showErrorMessage="1" sqref="C13:C17">
      <formula1>"1,2,3,4,5"</formula1>
    </dataValidation>
    <dataValidation type="list" allowBlank="1" showInputMessage="1" showErrorMessage="1" sqref="D13:H17">
      <formula1>"1,2,3,4,5,0"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2015-05-19T15:46:07Z</dcterms:created>
  <dcterms:modified xsi:type="dcterms:W3CDTF">2015-05-19T17:46:11Z</dcterms:modified>
</cp:coreProperties>
</file>